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 7\SKRIPSI\AFTER SEMHAS\UP ARCHIVE\Data Mentah Pendukung Artikel Ilmiah\"/>
    </mc:Choice>
  </mc:AlternateContent>
  <xr:revisionPtr revIDLastSave="0" documentId="13_ncr:1_{D5C32D6F-6B2F-495D-8B32-AF1D34A59288}" xr6:coauthVersionLast="47" xr6:coauthVersionMax="47" xr10:uidLastSave="{00000000-0000-0000-0000-000000000000}"/>
  <bookViews>
    <workbookView xWindow="-120" yWindow="-120" windowWidth="20730" windowHeight="11040" xr2:uid="{F2560060-9279-4E28-9C29-A4A71C23B8B6}"/>
  </bookViews>
  <sheets>
    <sheet name="PASIR OKE" sheetId="2" r:id="rId1"/>
  </sheets>
  <definedNames>
    <definedName name="_xlnm._FilterDatabase" localSheetId="0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2" l="1"/>
  <c r="F23" i="2"/>
  <c r="AK34" i="2"/>
  <c r="AN45" i="2"/>
  <c r="AN51" i="2"/>
  <c r="AN42" i="2"/>
  <c r="AN32" i="2"/>
  <c r="AL54" i="2"/>
  <c r="AM54" i="2"/>
  <c r="AN54" i="2"/>
  <c r="AO54" i="2"/>
  <c r="AP54" i="2"/>
  <c r="AQ54" i="2"/>
  <c r="AR54" i="2"/>
  <c r="AS54" i="2"/>
  <c r="AT54" i="2"/>
  <c r="AK54" i="2"/>
  <c r="F24" i="2"/>
  <c r="F25" i="2"/>
  <c r="F26" i="2"/>
  <c r="F27" i="2"/>
  <c r="F28" i="2"/>
  <c r="F29" i="2"/>
  <c r="F30" i="2"/>
  <c r="F31" i="2"/>
  <c r="F32" i="2"/>
  <c r="D6" i="2"/>
  <c r="G6" i="2"/>
  <c r="J6" i="2" s="1"/>
  <c r="I56" i="2"/>
  <c r="I49" i="2"/>
  <c r="I42" i="2"/>
  <c r="I35" i="2"/>
  <c r="L6" i="2" l="1"/>
  <c r="I24" i="2"/>
  <c r="M6" i="2" l="1"/>
  <c r="C48" i="2"/>
  <c r="C49" i="2"/>
  <c r="C50" i="2"/>
  <c r="C51" i="2"/>
  <c r="C52" i="2"/>
  <c r="C53" i="2"/>
  <c r="C54" i="2"/>
  <c r="C55" i="2"/>
  <c r="C56" i="2"/>
  <c r="C33" i="2" l="1"/>
  <c r="C34" i="2" s="1"/>
  <c r="D33" i="2"/>
  <c r="E23" i="2"/>
  <c r="D34" i="2" l="1"/>
  <c r="I31" i="2"/>
  <c r="I32" i="2" s="1"/>
  <c r="B24" i="2"/>
  <c r="B7" i="2"/>
  <c r="E24" i="2" l="1"/>
  <c r="G7" i="2"/>
  <c r="D7" i="2"/>
  <c r="B25" i="2" l="1"/>
  <c r="B8" i="2"/>
  <c r="J7" i="2"/>
  <c r="L7" i="2" l="1"/>
  <c r="E25" i="2"/>
  <c r="G8" i="2"/>
  <c r="D8" i="2"/>
  <c r="B26" i="2" l="1"/>
  <c r="B9" i="2"/>
  <c r="J8" i="2"/>
  <c r="L8" i="2" l="1"/>
  <c r="E26" i="2"/>
  <c r="G9" i="2"/>
  <c r="D9" i="2"/>
  <c r="M8" i="2" l="1"/>
  <c r="B27" i="2"/>
  <c r="B10" i="2"/>
  <c r="J9" i="2"/>
  <c r="L9" i="2" l="1"/>
  <c r="E27" i="2"/>
  <c r="G10" i="2"/>
  <c r="B11" i="2" s="1"/>
  <c r="D10" i="2"/>
  <c r="B28" i="2" l="1"/>
  <c r="J10" i="2"/>
  <c r="L10" i="2" l="1"/>
  <c r="E28" i="2"/>
  <c r="G11" i="2"/>
  <c r="D11" i="2"/>
  <c r="M10" i="2" l="1"/>
  <c r="B29" i="2"/>
  <c r="B12" i="2"/>
  <c r="J11" i="2"/>
  <c r="L11" i="2" l="1"/>
  <c r="E29" i="2"/>
  <c r="G12" i="2"/>
  <c r="D12" i="2"/>
  <c r="M11" i="2" l="1"/>
  <c r="B30" i="2"/>
  <c r="B13" i="2"/>
  <c r="J12" i="2"/>
  <c r="L12" i="2" l="1"/>
  <c r="E30" i="2"/>
  <c r="G13" i="2"/>
  <c r="D13" i="2"/>
  <c r="M12" i="2" l="1"/>
  <c r="B31" i="2"/>
  <c r="B14" i="2"/>
  <c r="J13" i="2"/>
  <c r="L13" i="2" l="1"/>
  <c r="E31" i="2"/>
  <c r="G14" i="2"/>
  <c r="D14" i="2"/>
  <c r="B32" i="2" l="1"/>
  <c r="B42" i="2" s="1"/>
  <c r="B43" i="2" s="1"/>
  <c r="B15" i="2"/>
  <c r="J14" i="2"/>
  <c r="L14" i="2" l="1"/>
  <c r="E32" i="2"/>
  <c r="E33" i="2" s="1"/>
  <c r="B33" i="2"/>
  <c r="G15" i="2"/>
  <c r="J15" i="2" s="1"/>
  <c r="D15" i="2"/>
  <c r="L15" i="2" l="1"/>
  <c r="M15" i="2" s="1"/>
  <c r="J16" i="2"/>
  <c r="M14" i="2"/>
  <c r="M16" i="2" s="1"/>
  <c r="L16" i="2"/>
  <c r="B47" i="2"/>
  <c r="C47" i="2" s="1"/>
  <c r="D47" i="2" s="1"/>
  <c r="D48" i="2" s="1"/>
  <c r="D49" i="2" s="1"/>
  <c r="I34" i="2" l="1"/>
  <c r="B44" i="2"/>
  <c r="I60" i="2" s="1"/>
  <c r="I58" i="2"/>
  <c r="I51" i="2"/>
  <c r="I52" i="2" s="1"/>
  <c r="I59" i="2" s="1"/>
  <c r="I55" i="2"/>
  <c r="I44" i="2"/>
  <c r="I45" i="2" s="1"/>
  <c r="I46" i="2" s="1"/>
  <c r="I37" i="2"/>
  <c r="I38" i="2" s="1"/>
  <c r="I48" i="2"/>
  <c r="I41" i="2"/>
  <c r="I53" i="2" l="1"/>
  <c r="I3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DENY ACHMAD</author>
  </authors>
  <commentList>
    <comment ref="D5" authorId="0" shapeId="0" xr:uid="{0EE04567-A43E-41D3-8AEC-50324A2472CB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Hanya sebagai patokan</t>
        </r>
      </text>
    </comment>
    <comment ref="C22" authorId="0" shapeId="0" xr:uid="{51A70620-1FAF-436D-B715-956161EB424B}">
      <text>
        <r>
          <rPr>
            <b/>
            <sz val="9"/>
            <color indexed="81"/>
            <rFont val="Tahoma"/>
            <charset val="1"/>
          </rPr>
          <t>DENY ACHMAD:</t>
        </r>
        <r>
          <rPr>
            <sz val="9"/>
            <color indexed="81"/>
            <rFont val="Tahoma"/>
            <charset val="1"/>
          </rPr>
          <t xml:space="preserve">
Demand/Permintaan</t>
        </r>
      </text>
    </comment>
    <comment ref="D22" authorId="0" shapeId="0" xr:uid="{2F294452-992C-471E-8442-5BB851A0667B}">
      <text>
        <r>
          <rPr>
            <b/>
            <sz val="9"/>
            <color indexed="81"/>
            <rFont val="Tahoma"/>
            <charset val="1"/>
          </rPr>
          <t>DENY ACHMAD:</t>
        </r>
        <r>
          <rPr>
            <sz val="9"/>
            <color indexed="81"/>
            <rFont val="Tahoma"/>
            <charset val="1"/>
          </rPr>
          <t xml:space="preserve">
Penjualan/permintaan</t>
        </r>
      </text>
    </comment>
    <comment ref="H24" authorId="0" shapeId="0" xr:uid="{574CCD15-D5B1-4B81-8372-7E226BF1A96D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Ongkos sekali pesan</t>
        </r>
      </text>
    </comment>
    <comment ref="H25" authorId="0" shapeId="0" xr:uid="{34B8653E-E0AA-4D7C-9D1A-4C32AC0C0271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Biaya karyawan yg memantau </t>
        </r>
      </text>
    </comment>
    <comment ref="H32" authorId="0" shapeId="0" xr:uid="{2ED03ED9-CE41-40EE-A5BE-B1FC9BD3E2FA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Kemungkinan kekurangan inventory</t>
        </r>
      </text>
    </comment>
    <comment ref="I33" authorId="0" shapeId="0" xr:uid="{18592D51-5A36-4BA8-BAC8-86387BF3D7DA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Berdasarkan tabel distribusi normal (Z)</t>
        </r>
      </text>
    </comment>
    <comment ref="A35" authorId="0" shapeId="0" xr:uid="{6059580E-6933-40F2-AEFB-FBCE18BE7AAF}">
      <text>
        <r>
          <rPr>
            <b/>
            <sz val="9"/>
            <color indexed="81"/>
            <rFont val="Tahoma"/>
            <charset val="1"/>
          </rPr>
          <t>DENY ACHMAD:</t>
        </r>
        <r>
          <rPr>
            <sz val="9"/>
            <color indexed="81"/>
            <rFont val="Tahoma"/>
            <charset val="1"/>
          </rPr>
          <t xml:space="preserve">
seberapa sering perusahaan perlu melakukan pemesanan barang dalam periode tertentu (misalnya setahun), yang dihitung untuk menemukan titik optimal antara biaya pemesanan dan biaya penyimpanan, agar total biaya persediaan menjadi minima</t>
        </r>
      </text>
    </comment>
    <comment ref="H35" authorId="0" shapeId="0" xr:uid="{8BCD0CD8-869E-4B93-9D07-B83013C6FCCE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Rumus:
f(Zα) = (1/√(2π)) * e^(-Zα²/2)
e^(-2,30²/2) = 0.071</t>
        </r>
      </text>
    </comment>
    <comment ref="A36" authorId="0" shapeId="0" xr:uid="{32E83FF7-ABC9-4B4D-BF06-9950DC1DF253}">
      <text>
        <r>
          <rPr>
            <b/>
            <sz val="9"/>
            <color indexed="81"/>
            <rFont val="Tahoma"/>
            <charset val="1"/>
          </rPr>
          <t>DENY ACHMAD:</t>
        </r>
        <r>
          <rPr>
            <sz val="9"/>
            <color indexed="81"/>
            <rFont val="Tahoma"/>
            <charset val="1"/>
          </rPr>
          <t xml:space="preserve">
seberapa sering barang didistribusikan, dikirim dari gudang/pusat penyimpanan ke lokasi tujuan (seperti toko, cabang, atau konsumen akhir) dalam periode waktu tertentu. </t>
        </r>
      </text>
    </comment>
    <comment ref="H37" authorId="0" shapeId="0" xr:uid="{23DD437C-2C99-4390-B442-202DE0E08F05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SL [f(Zα) – Zα ѱ(Zα)]</t>
        </r>
      </text>
    </comment>
    <comment ref="A42" authorId="0" shapeId="0" xr:uid="{EF08FA1C-BAC4-4606-A75F-31FAB1EA9573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persediaan + pembelian</t>
        </r>
      </text>
    </comment>
    <comment ref="H42" authorId="0" shapeId="0" xr:uid="{8656B180-C98C-46AF-A89F-83B5D6515D8B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Rumus:
f(Zα) = (1/√(2π)) * e^(-Zα²/2)
e^(-1,94²/2) = 0.1523</t>
        </r>
      </text>
    </comment>
    <comment ref="H49" authorId="0" shapeId="0" xr:uid="{2F628C55-0B2B-4BCC-ACA8-987A6370E19C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Rumus:
f(Zα) = (1/√(2π)) * e^(-Zα²/2)
e^(-1,80²/2) = 0.1979</t>
        </r>
      </text>
    </comment>
    <comment ref="H56" authorId="0" shapeId="0" xr:uid="{712BB8A8-25AD-4271-839A-2240CBD10C8E}">
      <text>
        <r>
          <rPr>
            <b/>
            <sz val="9"/>
            <color indexed="81"/>
            <rFont val="Tahoma"/>
            <family val="2"/>
          </rPr>
          <t>DENY ACHMAD:</t>
        </r>
        <r>
          <rPr>
            <sz val="9"/>
            <color indexed="81"/>
            <rFont val="Tahoma"/>
            <family val="2"/>
          </rPr>
          <t xml:space="preserve">
Rumus:
f(Zα) = (1/√(2π)) * e^(-Zα²/2)
e^(-1,80²/2) = 0.1979</t>
        </r>
      </text>
    </comment>
  </commentList>
</comments>
</file>

<file path=xl/sharedStrings.xml><?xml version="1.0" encoding="utf-8"?>
<sst xmlns="http://schemas.openxmlformats.org/spreadsheetml/2006/main" count="114" uniqueCount="63">
  <si>
    <t>Bulan</t>
  </si>
  <si>
    <t>Pemakaian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</si>
  <si>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</si>
  <si>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</si>
  <si>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</si>
  <si>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</si>
  <si>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</si>
  <si>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</si>
  <si>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</si>
  <si>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</si>
  <si>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</si>
  <si>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</si>
  <si>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 xml:space="preserve">Bulan </t>
  </si>
  <si>
    <t>Stok Aman</t>
  </si>
  <si>
    <t>Tanggal</t>
  </si>
  <si>
    <t>Stok Awal</t>
  </si>
  <si>
    <t>Qty Masuk</t>
  </si>
  <si>
    <t>Qty Keluar</t>
  </si>
  <si>
    <t>Stok akhir</t>
  </si>
  <si>
    <t>Selisih dari stok aman</t>
  </si>
  <si>
    <t>Kelebihan sejumlah tersebut di plant</t>
  </si>
  <si>
    <t>Order sesuai kebutuhan tersebut</t>
  </si>
  <si>
    <t xml:space="preserve">Persediaan </t>
  </si>
  <si>
    <t>Stok aman</t>
  </si>
  <si>
    <t xml:space="preserve">Pasir </t>
  </si>
  <si>
    <t>BAB 3</t>
  </si>
  <si>
    <t>Pembelian</t>
  </si>
  <si>
    <t>Persediaan</t>
  </si>
  <si>
    <t>Total</t>
  </si>
  <si>
    <t>Biaya Persediaan</t>
  </si>
  <si>
    <t>Perhitungan CRS</t>
  </si>
  <si>
    <t>q01</t>
  </si>
  <si>
    <t>a</t>
  </si>
  <si>
    <t>r1</t>
  </si>
  <si>
    <t>q02</t>
  </si>
  <si>
    <t>N</t>
  </si>
  <si>
    <t>r2</t>
  </si>
  <si>
    <t>SS</t>
  </si>
  <si>
    <t>Biaya Pemesanan (A)</t>
  </si>
  <si>
    <t>Biaya Simpan (h)</t>
  </si>
  <si>
    <t>Biaya Kekurangan Pesediaan (Cu)</t>
  </si>
  <si>
    <t>Lead time</t>
  </si>
  <si>
    <t>Za</t>
  </si>
  <si>
    <t>Rata-rata (x bar)</t>
  </si>
  <si>
    <t xml:space="preserve">Jumlah total persediaan </t>
  </si>
  <si>
    <t>Standar deviasi</t>
  </si>
  <si>
    <t>Stdev</t>
  </si>
  <si>
    <t>f(Za)</t>
  </si>
  <si>
    <t>ѱ(Zα)</t>
  </si>
  <si>
    <t>Standar Deviasi</t>
  </si>
  <si>
    <t>Harga pasir/ton</t>
  </si>
  <si>
    <t>q03</t>
  </si>
  <si>
    <t>r3</t>
  </si>
  <si>
    <t>q04</t>
  </si>
  <si>
    <t>r4</t>
  </si>
  <si>
    <t>APPROVED</t>
  </si>
  <si>
    <t>kali pemesanan/tahun</t>
  </si>
  <si>
    <t>Ton</t>
  </si>
  <si>
    <t>Frekuensi Pemesanan</t>
  </si>
  <si>
    <t>Frekuensi Pendistribusian</t>
  </si>
  <si>
    <t>Pemakaian /hari</t>
  </si>
  <si>
    <t>Frekuensi Pemesanan (F)</t>
  </si>
  <si>
    <t>Persentase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</si>
</sst>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000"/>
    <numFmt numFmtId="167" formatCode="_-* #,##0.0000_-;\-* #,##0.0000_-;_-* &quot;-&quot;??_-;_-@_-"/>
    <numFmt numFmtId="168" formatCode="_-* #,##0.000_-;\-* #,##0.0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2"/>
      <color theme="1"/>
      <name val="Times New Roman"/>
      <family val="1"/>
    </font>
    <font>
      <sz val="12"/>
      <color theme="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6" fillId="0" borderId="0" xfId="0" applyFont="1"/>
    <xf numFmtId="0" fontId="0" fillId="0" borderId="10" xfId="0" applyBorder="1"/>
    <xf numFmtId="43" fontId="0" fillId="0" borderId="10" xfId="1" applyFont="1" applyBorder="1"/>
    <xf numFmtId="0" fontId="16" fillId="0" borderId="10" xfId="0" applyFont="1" applyBorder="1"/>
    <xf numFmtId="0" fontId="0" fillId="0" borderId="0" xfId="0" quotePrefix="1"/>
    <xf numFmtId="43" fontId="0" fillId="0" borderId="0" xfId="0" applyNumberFormat="1"/>
    <xf numFmtId="0" fontId="19" fillId="0" borderId="0" xfId="0" applyFont="1"/>
    <xf numFmtId="43" fontId="0" fillId="0" borderId="10" xfId="0" applyNumberFormat="1" applyBorder="1"/>
    <xf numFmtId="0" fontId="16" fillId="0" borderId="0" xfId="0" applyFont="1" applyAlignment="1">
      <alignment horizontal="left"/>
    </xf>
    <xf numFmtId="43" fontId="0" fillId="34" borderId="10" xfId="1" applyFont="1" applyFill="1" applyBorder="1"/>
    <xf numFmtId="43" fontId="0" fillId="35" borderId="10" xfId="1" applyFont="1" applyFill="1" applyBorder="1"/>
    <xf numFmtId="43" fontId="0" fillId="36" borderId="10" xfId="1" applyFont="1" applyFill="1" applyBorder="1"/>
    <xf numFmtId="0" fontId="0" fillId="33" borderId="0" xfId="0" applyFill="1"/>
    <xf numFmtId="0" fontId="16" fillId="33" borderId="0" xfId="0" applyFont="1" applyFill="1"/>
    <xf numFmtId="0" fontId="19" fillId="0" borderId="10" xfId="1" applyNumberFormat="1" applyFont="1" applyBorder="1" applyAlignment="1">
      <alignment horizontal="center" vertical="center"/>
    </xf>
    <xf numFmtId="0" fontId="19" fillId="0" borderId="10" xfId="1" applyNumberFormat="1" applyFont="1" applyFill="1" applyBorder="1" applyAlignment="1">
      <alignment horizontal="center" vertical="center"/>
    </xf>
    <xf numFmtId="0" fontId="19" fillId="0" borderId="10" xfId="1" applyNumberFormat="1" applyFont="1" applyBorder="1" applyAlignment="1">
      <alignment horizontal="left" vertical="center"/>
    </xf>
    <xf numFmtId="0" fontId="19" fillId="0" borderId="10" xfId="1" applyNumberFormat="1" applyFont="1" applyFill="1" applyBorder="1" applyAlignment="1">
      <alignment horizontal="left" vertical="center"/>
    </xf>
    <xf numFmtId="164" fontId="19" fillId="0" borderId="10" xfId="1" applyNumberFormat="1" applyFont="1" applyBorder="1" applyAlignment="1">
      <alignment horizontal="center" vertical="center"/>
    </xf>
    <xf numFmtId="164" fontId="19" fillId="0" borderId="10" xfId="1" applyNumberFormat="1" applyFont="1" applyFill="1" applyBorder="1" applyAlignment="1">
      <alignment horizontal="center" vertical="center"/>
    </xf>
    <xf numFmtId="164" fontId="0" fillId="0" borderId="0" xfId="0" applyNumberFormat="1"/>
    <xf numFmtId="0" fontId="19" fillId="0" borderId="0" xfId="1" applyNumberFormat="1" applyFont="1" applyFill="1" applyBorder="1" applyAlignment="1">
      <alignment horizontal="left" vertical="center"/>
    </xf>
    <xf numFmtId="164" fontId="19" fillId="0" borderId="0" xfId="1" applyNumberFormat="1" applyFont="1" applyBorder="1" applyAlignment="1">
      <alignment horizontal="center" vertical="center"/>
    </xf>
    <xf numFmtId="0" fontId="19" fillId="0" borderId="10" xfId="0" applyFont="1" applyBorder="1"/>
    <xf numFmtId="165" fontId="19" fillId="0" borderId="10" xfId="0" applyNumberFormat="1" applyFont="1" applyBorder="1"/>
    <xf numFmtId="0" fontId="23" fillId="0" borderId="0" xfId="1" applyNumberFormat="1" applyFont="1" applyFill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0" fillId="0" borderId="0" xfId="1" applyNumberFormat="1" applyFont="1" applyAlignment="1"/>
    <xf numFmtId="164" fontId="0" fillId="0" borderId="0" xfId="1" applyNumberFormat="1" applyFont="1" applyAlignment="1">
      <alignment horizontal="center" vertical="center"/>
    </xf>
    <xf numFmtId="1" fontId="0" fillId="33" borderId="0" xfId="0" applyNumberFormat="1" applyFill="1"/>
    <xf numFmtId="0" fontId="25" fillId="0" borderId="0" xfId="0" applyFont="1"/>
    <xf numFmtId="1" fontId="0" fillId="0" borderId="0" xfId="0" applyNumberFormat="1"/>
    <xf numFmtId="0" fontId="19" fillId="0" borderId="10" xfId="1" applyNumberFormat="1" applyFont="1" applyBorder="1"/>
    <xf numFmtId="0" fontId="24" fillId="0" borderId="0" xfId="0" applyFont="1" applyAlignment="1">
      <alignment horizontal="center"/>
    </xf>
    <xf numFmtId="167" fontId="0" fillId="0" borderId="10" xfId="0" applyNumberFormat="1" applyBorder="1"/>
    <xf numFmtId="166" fontId="0" fillId="0" borderId="10" xfId="0" applyNumberFormat="1" applyBorder="1"/>
    <xf numFmtId="2" fontId="0" fillId="0" borderId="10" xfId="0" applyNumberFormat="1" applyBorder="1"/>
    <xf numFmtId="0" fontId="19" fillId="33" borderId="10" xfId="0" applyFont="1" applyFill="1" applyBorder="1"/>
    <xf numFmtId="168" fontId="0" fillId="0" borderId="10" xfId="0" applyNumberFormat="1" applyBorder="1"/>
    <xf numFmtId="0" fontId="23" fillId="0" borderId="0" xfId="0" applyFont="1"/>
    <xf numFmtId="0" fontId="19" fillId="34" borderId="10" xfId="0" applyFont="1" applyFill="1" applyBorder="1"/>
    <xf numFmtId="0" fontId="19" fillId="37" borderId="10" xfId="0" applyFont="1" applyFill="1" applyBorder="1"/>
    <xf numFmtId="0" fontId="19" fillId="0" borderId="10" xfId="0" applyFont="1" applyBorder="1" applyAlignment="1">
      <alignment vertical="center"/>
    </xf>
    <xf numFmtId="1" fontId="20" fillId="0" borderId="10" xfId="0" applyNumberFormat="1" applyFont="1" applyBorder="1" applyAlignment="1">
      <alignment vertical="center"/>
    </xf>
    <xf numFmtId="1" fontId="26" fillId="33" borderId="10" xfId="0" applyNumberFormat="1" applyFont="1" applyFill="1" applyBorder="1"/>
    <xf numFmtId="164" fontId="0" fillId="34" borderId="10" xfId="0" applyNumberFormat="1" applyFill="1" applyBorder="1"/>
    <xf numFmtId="1" fontId="0" fillId="33" borderId="10" xfId="0" applyNumberFormat="1" applyFill="1" applyBorder="1"/>
    <xf numFmtId="164" fontId="0" fillId="37" borderId="10" xfId="0" applyNumberFormat="1" applyFill="1" applyBorder="1"/>
    <xf numFmtId="164" fontId="19" fillId="38" borderId="10" xfId="1" applyNumberFormat="1" applyFont="1" applyFill="1" applyBorder="1" applyAlignment="1">
      <alignment horizontal="center" vertical="center"/>
    </xf>
    <xf numFmtId="164" fontId="19" fillId="38" borderId="10" xfId="1" applyNumberFormat="1" applyFont="1" applyFill="1" applyBorder="1" applyAlignment="1">
      <alignment horizontal="center" vertical="center" wrapText="1"/>
    </xf>
    <xf numFmtId="0" fontId="19" fillId="38" borderId="0" xfId="1" applyNumberFormat="1" applyFont="1" applyFill="1" applyBorder="1" applyAlignment="1">
      <alignment horizontal="left" vertical="center"/>
    </xf>
    <xf numFmtId="0" fontId="0" fillId="38" borderId="0" xfId="0" applyFill="1"/>
    <xf numFmtId="164" fontId="19" fillId="35" borderId="10" xfId="1" applyNumberFormat="1" applyFont="1" applyFill="1" applyBorder="1" applyAlignment="1">
      <alignment horizontal="center" vertical="center"/>
    </xf>
    <xf numFmtId="0" fontId="19" fillId="35" borderId="0" xfId="1" applyNumberFormat="1" applyFont="1" applyFill="1" applyBorder="1" applyAlignment="1">
      <alignment horizontal="left" vertical="center"/>
    </xf>
    <xf numFmtId="0" fontId="0" fillId="35" borderId="0" xfId="0" applyFill="1"/>
    <xf numFmtId="0" fontId="0" fillId="0" borderId="0" xfId="0" applyAlignment="1">
      <alignment horizontal="right"/>
    </xf>
    <xf numFmtId="0" fontId="19" fillId="0" borderId="11" xfId="0" applyFont="1" applyBorder="1"/>
    <xf numFmtId="0" fontId="19" fillId="0" borderId="0" xfId="1" applyNumberFormat="1" applyFont="1" applyBorder="1" applyAlignment="1">
      <alignment horizontal="right" vertical="center"/>
    </xf>
    <xf numFmtId="0" fontId="26" fillId="33" borderId="11" xfId="0" applyFont="1" applyFill="1" applyBorder="1" applyAlignment="1">
      <alignment horizontal="left" vertical="center"/>
    </xf>
    <xf numFmtId="0" fontId="0" fillId="0" borderId="13" xfId="0" applyBorder="1"/>
    <xf numFmtId="43" fontId="19" fillId="0" borderId="10" xfId="1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1" fontId="0" fillId="35" borderId="10" xfId="0" applyNumberForma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29" fillId="0" borderId="0" xfId="0" applyFont="1"/>
    <xf numFmtId="0" fontId="17" fillId="0" borderId="0" xfId="0" applyFont="1"/>
    <xf numFmtId="164" fontId="0" fillId="36" borderId="10" xfId="1" applyNumberFormat="1" applyFont="1" applyFill="1" applyBorder="1"/>
    <xf numFmtId="0" fontId="0" fillId="0" borderId="0" xfId="43" applyNumberFormat="1" applyFont="1"/>
    <xf numFmtId="0" fontId="16" fillId="0" borderId="14" xfId="0" applyFont="1" applyBorder="1"/>
    <xf numFmtId="9" fontId="0" fillId="0" borderId="10" xfId="43" applyFont="1" applyBorder="1"/>
    <xf numFmtId="9" fontId="0" fillId="0" borderId="10" xfId="0" applyNumberFormat="1" applyBorder="1"/>
    <xf numFmtId="1" fontId="0" fillId="0" borderId="10" xfId="1" applyNumberFormat="1" applyFont="1" applyBorder="1"/>
    <xf numFmtId="0" fontId="30" fillId="0" borderId="0" xfId="0" applyFont="1"/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0" fillId="35" borderId="0" xfId="0" applyFill="1" applyAlignment="1">
      <alignment horizontal="left"/>
    </xf>
    <xf numFmtId="0" fontId="0" fillId="34" borderId="0" xfId="0" applyFill="1" applyAlignment="1">
      <alignment horizontal="left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3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Grafik Persediaan Material Pasir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'PASIR OKE'!$J$5</c:f>
              <c:strCache>
                <c:ptCount val="1"/>
                <c:pt idx="0">
                  <c:v>Persediaan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'PASIR OKE'!$I$6:$I$15</c:f>
              <c:strCache>
                <c:ptCount val="10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</c:strCache>
            </c:strRef>
          </c:cat>
          <c:val>
            <c:numRef>
              <c:f>'PASIR OKE'!$J$6:$J$15</c:f>
              <c:numCache>
                <c:formatCode>0</c:formatCode>
                <c:ptCount val="10"/>
                <c:pt idx="0">
                  <c:v>1341.0900000000001</c:v>
                </c:pt>
                <c:pt idx="1">
                  <c:v>374.83999999999992</c:v>
                </c:pt>
                <c:pt idx="2">
                  <c:v>1003.4200000000001</c:v>
                </c:pt>
                <c:pt idx="3">
                  <c:v>206.99000000000024</c:v>
                </c:pt>
                <c:pt idx="4">
                  <c:v>873.16000000000031</c:v>
                </c:pt>
                <c:pt idx="5">
                  <c:v>634.37000000000035</c:v>
                </c:pt>
                <c:pt idx="6">
                  <c:v>885.20000000000027</c:v>
                </c:pt>
                <c:pt idx="7">
                  <c:v>302.7800000000002</c:v>
                </c:pt>
                <c:pt idx="8">
                  <c:v>1146.8800000000001</c:v>
                </c:pt>
                <c:pt idx="9">
                  <c:v>1640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F8-46E9-BBA9-5E497B1271B6}"/>
            </c:ext>
          </c:extLst>
        </c:ser>
        <c:ser>
          <c:idx val="1"/>
          <c:order val="1"/>
          <c:tx>
            <c:strRef>
              <c:f>'PASIR OKE'!$K$5</c:f>
              <c:strCache>
                <c:ptCount val="1"/>
                <c:pt idx="0">
                  <c:v>Stok aman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'PASIR OKE'!$I$6:$I$15</c:f>
              <c:strCache>
                <c:ptCount val="10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</c:strCache>
            </c:strRef>
          </c:cat>
          <c:val>
            <c:numRef>
              <c:f>'PASIR OKE'!$K$6:$K$15</c:f>
              <c:numCache>
                <c:formatCode>_-* #,##0_-;\-* #,##0_-;_-* "-"??_-;_-@_-</c:formatCode>
                <c:ptCount val="1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F8-46E9-BBA9-5E497B127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8795135"/>
        <c:axId val="1368784575"/>
      </c:lineChart>
      <c:catAx>
        <c:axId val="1368795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784575"/>
        <c:crosses val="autoZero"/>
        <c:auto val="1"/>
        <c:lblAlgn val="ctr"/>
        <c:lblOffset val="100"/>
        <c:noMultiLvlLbl val="0"/>
      </c:catAx>
      <c:valAx>
        <c:axId val="136878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Jumlah Persediaan (Ton)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7951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157161</xdr:colOff>
      <xdr:row>2</xdr:row>
      <xdr:rowOff>4761</xdr:rowOff>
    </xdr:from>
    <xdr:to>
      <xdr:col>25</xdr:col>
      <xdr:colOff>19050</xdr:colOff>
      <xdr:row>17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13D45F-D07D-B13C-ED33-5EC6F92621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A074-03B3-4CA5-AB60-E3E39E771047}">
  <dimension ref="A4:AT60"/>
  <sheetViews>
    <sheetView showGridLines="0" tabSelected="1" zoomScale="85" zoomScaleNormal="85" workbookViewId="0">
      <selection activeCell="H9" sqref="H9"/>
    </sheetView>
  </sheetViews>
  <sheetFormatPr defaultRowHeight="15" x14ac:dyDescent="0.25"/>
  <cols>
    <col min="1" max="1" width="24.28515625" bestFit="1" customWidth="1"/>
    <col min="2" max="2" width="11.5703125" customWidth="1"/>
    <col min="3" max="3" width="13.42578125" customWidth="1"/>
    <col min="4" max="4" width="11.7109375" customWidth="1"/>
    <col min="5" max="5" width="10.85546875" bestFit="1" customWidth="1"/>
    <col min="6" max="6" width="14.85546875" bestFit="1" customWidth="1"/>
    <col min="7" max="7" width="14" customWidth="1"/>
    <col min="8" max="8" width="31.5703125" bestFit="1" customWidth="1"/>
    <col min="9" max="9" width="15.140625" bestFit="1" customWidth="1"/>
    <col min="10" max="10" width="19.28515625" bestFit="1" customWidth="1"/>
    <col min="11" max="11" width="10.140625" bestFit="1" customWidth="1"/>
    <col min="12" max="12" width="9.140625" bestFit="1" customWidth="1"/>
    <col min="13" max="13" width="8.85546875" bestFit="1" customWidth="1"/>
    <col min="14" max="14" width="6.5703125" bestFit="1" customWidth="1"/>
    <col min="15" max="15" width="5.5703125" bestFit="1" customWidth="1"/>
    <col min="16" max="16" width="6.5703125" bestFit="1" customWidth="1"/>
    <col min="17" max="17" width="5.5703125" bestFit="1" customWidth="1"/>
    <col min="18" max="18" width="6.5703125" bestFit="1" customWidth="1"/>
    <col min="19" max="19" width="7.140625" bestFit="1" customWidth="1"/>
    <col min="20" max="20" width="10.85546875" bestFit="1" customWidth="1"/>
    <col min="21" max="21" width="8.140625" bestFit="1" customWidth="1"/>
    <col min="22" max="22" width="7.28515625" customWidth="1"/>
    <col min="23" max="23" width="7.85546875" customWidth="1"/>
    <col min="24" max="24" width="8.42578125" customWidth="1"/>
    <col min="25" max="30" width="7.28515625" customWidth="1"/>
    <col min="31" max="31" width="10.7109375" customWidth="1"/>
    <col min="32" max="32" width="7.85546875" customWidth="1"/>
  </cols>
  <sheetData>
    <row r="4" spans="1:15" x14ac:dyDescent="0.25">
      <c r="A4" s="9" t="s">
        <v>24</v>
      </c>
    </row>
    <row r="5" spans="1:15" x14ac:dyDescent="0.25">
      <c r="A5" s="4" t="s">
        <v>12</v>
      </c>
      <c r="B5" s="4" t="s">
        <v>15</v>
      </c>
      <c r="C5" s="4" t="s">
        <v>13</v>
      </c>
      <c r="D5" s="4" t="s">
        <v>19</v>
      </c>
      <c r="E5" s="4" t="s">
        <v>16</v>
      </c>
      <c r="F5" s="4" t="s">
        <v>17</v>
      </c>
      <c r="G5" s="4" t="s">
        <v>18</v>
      </c>
      <c r="I5" s="70" t="s">
        <v>0</v>
      </c>
      <c r="J5" s="70" t="s">
        <v>22</v>
      </c>
      <c r="K5" s="70" t="s">
        <v>23</v>
      </c>
      <c r="L5" s="75" t="s">
        <v>62</v>
      </c>
      <c r="M5" s="76"/>
      <c r="N5" s="1"/>
    </row>
    <row r="6" spans="1:15" x14ac:dyDescent="0.25">
      <c r="A6" s="2" t="s">
        <v>2</v>
      </c>
      <c r="B6" s="3">
        <v>2678.07</v>
      </c>
      <c r="C6" s="12">
        <v>500</v>
      </c>
      <c r="D6" s="11">
        <f>B6-C6</f>
        <v>2178.0700000000002</v>
      </c>
      <c r="E6" s="3">
        <v>538.05999999999995</v>
      </c>
      <c r="F6" s="3">
        <v>1875.04</v>
      </c>
      <c r="G6" s="3">
        <f>(B6+E6)-F6</f>
        <v>1341.0900000000001</v>
      </c>
      <c r="I6" s="2" t="s">
        <v>2</v>
      </c>
      <c r="J6" s="73">
        <f>G6</f>
        <v>1341.0900000000001</v>
      </c>
      <c r="K6" s="68">
        <v>500</v>
      </c>
      <c r="L6" s="71">
        <f>((J6-K6)/K6)</f>
        <v>1.6821800000000002</v>
      </c>
      <c r="M6" s="72">
        <f>L6</f>
        <v>1.6821800000000002</v>
      </c>
      <c r="O6" s="5"/>
    </row>
    <row r="7" spans="1:15" x14ac:dyDescent="0.25">
      <c r="A7" s="2" t="s">
        <v>3</v>
      </c>
      <c r="B7" s="3">
        <f t="shared" ref="B7:B15" si="0">G6</f>
        <v>1341.0900000000001</v>
      </c>
      <c r="C7" s="12">
        <v>500</v>
      </c>
      <c r="D7" s="11">
        <f t="shared" ref="D7:D15" si="1">B7-C7</f>
        <v>841.09000000000015</v>
      </c>
      <c r="E7" s="3">
        <v>659.43</v>
      </c>
      <c r="F7" s="3">
        <v>1625.68</v>
      </c>
      <c r="G7" s="3">
        <f t="shared" ref="G7:G15" si="2">(B7+E7)-F7</f>
        <v>374.83999999999992</v>
      </c>
      <c r="I7" s="2" t="s">
        <v>3</v>
      </c>
      <c r="J7" s="73">
        <f t="shared" ref="J7:J15" si="3">G7</f>
        <v>374.83999999999992</v>
      </c>
      <c r="K7" s="68">
        <v>500</v>
      </c>
      <c r="L7" s="71">
        <f t="shared" ref="L7:L15" si="4">((J7-K7)/K7)</f>
        <v>-0.25032000000000015</v>
      </c>
      <c r="M7" s="2"/>
    </row>
    <row r="8" spans="1:15" x14ac:dyDescent="0.25">
      <c r="A8" s="2" t="s">
        <v>4</v>
      </c>
      <c r="B8" s="3">
        <f t="shared" si="0"/>
        <v>374.83999999999992</v>
      </c>
      <c r="C8" s="12">
        <v>500</v>
      </c>
      <c r="D8" s="10">
        <f t="shared" si="1"/>
        <v>-125.16000000000008</v>
      </c>
      <c r="E8" s="3">
        <v>1829.25</v>
      </c>
      <c r="F8" s="3">
        <v>1200.67</v>
      </c>
      <c r="G8" s="3">
        <f t="shared" si="2"/>
        <v>1003.4200000000001</v>
      </c>
      <c r="I8" s="2" t="s">
        <v>4</v>
      </c>
      <c r="J8" s="73">
        <f t="shared" si="3"/>
        <v>1003.4200000000001</v>
      </c>
      <c r="K8" s="68">
        <v>500</v>
      </c>
      <c r="L8" s="71">
        <f t="shared" si="4"/>
        <v>1.0068400000000002</v>
      </c>
      <c r="M8" s="72">
        <f>L8</f>
        <v>1.0068400000000002</v>
      </c>
    </row>
    <row r="9" spans="1:15" x14ac:dyDescent="0.25">
      <c r="A9" s="2" t="s">
        <v>5</v>
      </c>
      <c r="B9" s="3">
        <f t="shared" si="0"/>
        <v>1003.4200000000001</v>
      </c>
      <c r="C9" s="12">
        <v>500</v>
      </c>
      <c r="D9" s="11">
        <f t="shared" si="1"/>
        <v>503.42000000000007</v>
      </c>
      <c r="E9" s="3">
        <v>1429.25</v>
      </c>
      <c r="F9" s="3">
        <v>2225.6799999999998</v>
      </c>
      <c r="G9" s="3">
        <f t="shared" si="2"/>
        <v>206.99000000000024</v>
      </c>
      <c r="I9" s="2" t="s">
        <v>5</v>
      </c>
      <c r="J9" s="73">
        <f t="shared" si="3"/>
        <v>206.99000000000024</v>
      </c>
      <c r="K9" s="68">
        <v>500</v>
      </c>
      <c r="L9" s="71">
        <f t="shared" si="4"/>
        <v>-0.58601999999999954</v>
      </c>
      <c r="M9" s="2"/>
    </row>
    <row r="10" spans="1:15" x14ac:dyDescent="0.25">
      <c r="A10" s="2" t="s">
        <v>6</v>
      </c>
      <c r="B10" s="3">
        <f t="shared" si="0"/>
        <v>206.99000000000024</v>
      </c>
      <c r="C10" s="12">
        <v>500</v>
      </c>
      <c r="D10" s="10">
        <f t="shared" si="1"/>
        <v>-293.00999999999976</v>
      </c>
      <c r="E10" s="3">
        <v>1829.25</v>
      </c>
      <c r="F10" s="3">
        <v>1163.08</v>
      </c>
      <c r="G10" s="3">
        <f t="shared" si="2"/>
        <v>873.16000000000031</v>
      </c>
      <c r="I10" s="2" t="s">
        <v>6</v>
      </c>
      <c r="J10" s="73">
        <f t="shared" si="3"/>
        <v>873.16000000000031</v>
      </c>
      <c r="K10" s="68">
        <v>500</v>
      </c>
      <c r="L10" s="71">
        <f t="shared" si="4"/>
        <v>0.74632000000000065</v>
      </c>
      <c r="M10" s="72">
        <f>L10</f>
        <v>0.74632000000000065</v>
      </c>
    </row>
    <row r="11" spans="1:15" x14ac:dyDescent="0.25">
      <c r="A11" s="2" t="s">
        <v>7</v>
      </c>
      <c r="B11" s="3">
        <f t="shared" si="0"/>
        <v>873.16000000000031</v>
      </c>
      <c r="C11" s="12">
        <v>500</v>
      </c>
      <c r="D11" s="11">
        <f t="shared" si="1"/>
        <v>373.16000000000031</v>
      </c>
      <c r="E11" s="3">
        <v>758.24</v>
      </c>
      <c r="F11" s="3">
        <v>997.03</v>
      </c>
      <c r="G11" s="3">
        <f t="shared" si="2"/>
        <v>634.37000000000035</v>
      </c>
      <c r="I11" s="2" t="s">
        <v>7</v>
      </c>
      <c r="J11" s="73">
        <f t="shared" si="3"/>
        <v>634.37000000000035</v>
      </c>
      <c r="K11" s="68">
        <v>500</v>
      </c>
      <c r="L11" s="71">
        <f t="shared" si="4"/>
        <v>0.2687400000000007</v>
      </c>
      <c r="M11" s="72">
        <f t="shared" ref="M11:M12" si="5">L11</f>
        <v>0.2687400000000007</v>
      </c>
    </row>
    <row r="12" spans="1:15" x14ac:dyDescent="0.25">
      <c r="A12" s="2" t="s">
        <v>8</v>
      </c>
      <c r="B12" s="3">
        <f t="shared" si="0"/>
        <v>634.37000000000035</v>
      </c>
      <c r="C12" s="12">
        <v>500</v>
      </c>
      <c r="D12" s="11">
        <f t="shared" si="1"/>
        <v>134.37000000000035</v>
      </c>
      <c r="E12" s="3">
        <v>1292.54</v>
      </c>
      <c r="F12" s="3">
        <v>1041.71</v>
      </c>
      <c r="G12" s="3">
        <f t="shared" si="2"/>
        <v>885.20000000000027</v>
      </c>
      <c r="I12" s="2" t="s">
        <v>8</v>
      </c>
      <c r="J12" s="73">
        <f t="shared" si="3"/>
        <v>885.20000000000027</v>
      </c>
      <c r="K12" s="68">
        <v>500</v>
      </c>
      <c r="L12" s="71">
        <f t="shared" si="4"/>
        <v>0.77040000000000053</v>
      </c>
      <c r="M12" s="72">
        <f t="shared" si="5"/>
        <v>0.77040000000000053</v>
      </c>
    </row>
    <row r="13" spans="1:15" x14ac:dyDescent="0.25">
      <c r="A13" s="2" t="s">
        <v>9</v>
      </c>
      <c r="B13" s="3">
        <f t="shared" si="0"/>
        <v>885.20000000000027</v>
      </c>
      <c r="C13" s="12">
        <v>500</v>
      </c>
      <c r="D13" s="11">
        <f t="shared" si="1"/>
        <v>385.20000000000027</v>
      </c>
      <c r="E13" s="3">
        <v>808.25</v>
      </c>
      <c r="F13" s="3">
        <v>1390.67</v>
      </c>
      <c r="G13" s="3">
        <f t="shared" si="2"/>
        <v>302.7800000000002</v>
      </c>
      <c r="I13" s="2" t="s">
        <v>9</v>
      </c>
      <c r="J13" s="73">
        <f t="shared" si="3"/>
        <v>302.7800000000002</v>
      </c>
      <c r="K13" s="68">
        <v>500</v>
      </c>
      <c r="L13" s="71">
        <f t="shared" si="4"/>
        <v>-0.39443999999999962</v>
      </c>
      <c r="M13" s="2"/>
    </row>
    <row r="14" spans="1:15" x14ac:dyDescent="0.25">
      <c r="A14" s="2" t="s">
        <v>10</v>
      </c>
      <c r="B14" s="3">
        <f t="shared" si="0"/>
        <v>302.7800000000002</v>
      </c>
      <c r="C14" s="12">
        <v>500</v>
      </c>
      <c r="D14" s="10">
        <f t="shared" si="1"/>
        <v>-197.2199999999998</v>
      </c>
      <c r="E14" s="3">
        <v>1685.81</v>
      </c>
      <c r="F14" s="3">
        <v>841.71</v>
      </c>
      <c r="G14" s="3">
        <f t="shared" si="2"/>
        <v>1146.8800000000001</v>
      </c>
      <c r="I14" s="2" t="s">
        <v>10</v>
      </c>
      <c r="J14" s="73">
        <f t="shared" si="3"/>
        <v>1146.8800000000001</v>
      </c>
      <c r="K14" s="68">
        <v>500</v>
      </c>
      <c r="L14" s="71">
        <f t="shared" si="4"/>
        <v>1.2937600000000002</v>
      </c>
      <c r="M14" s="72">
        <f>L14</f>
        <v>1.2937600000000002</v>
      </c>
    </row>
    <row r="15" spans="1:15" x14ac:dyDescent="0.25">
      <c r="A15" s="2" t="s">
        <v>11</v>
      </c>
      <c r="B15" s="3">
        <f t="shared" si="0"/>
        <v>1146.8800000000001</v>
      </c>
      <c r="C15" s="12">
        <v>500</v>
      </c>
      <c r="D15" s="11">
        <f t="shared" si="1"/>
        <v>646.88000000000011</v>
      </c>
      <c r="E15" s="3">
        <v>1688.12</v>
      </c>
      <c r="F15" s="3">
        <v>1195</v>
      </c>
      <c r="G15" s="3">
        <f t="shared" si="2"/>
        <v>1640</v>
      </c>
      <c r="I15" s="2" t="s">
        <v>11</v>
      </c>
      <c r="J15" s="73">
        <f t="shared" si="3"/>
        <v>1640</v>
      </c>
      <c r="K15" s="68">
        <v>500</v>
      </c>
      <c r="L15" s="71">
        <f t="shared" si="4"/>
        <v>2.2799999999999998</v>
      </c>
      <c r="M15" s="72">
        <f>L15</f>
        <v>2.2799999999999998</v>
      </c>
    </row>
    <row r="16" spans="1:15" x14ac:dyDescent="0.25">
      <c r="I16" s="2" t="s">
        <v>28</v>
      </c>
      <c r="J16" s="8">
        <f>SUM(J6:J15)</f>
        <v>8408.7300000000032</v>
      </c>
      <c r="K16" s="68">
        <v>500</v>
      </c>
      <c r="L16" s="72">
        <f>AVERAGE(L6:L15)</f>
        <v>0.68174600000000019</v>
      </c>
      <c r="M16" s="72">
        <f>AVERAGE(M6:M15)</f>
        <v>1.1497485714285716</v>
      </c>
    </row>
    <row r="17" spans="1:46" x14ac:dyDescent="0.25">
      <c r="A17" s="77" t="s">
        <v>20</v>
      </c>
      <c r="B17" s="77"/>
      <c r="C17" s="77"/>
      <c r="L17" s="69"/>
    </row>
    <row r="18" spans="1:46" x14ac:dyDescent="0.25">
      <c r="A18" s="78" t="s">
        <v>21</v>
      </c>
      <c r="B18" s="78"/>
      <c r="C18" s="78"/>
      <c r="F18" s="6"/>
    </row>
    <row r="20" spans="1:46" s="13" customFormat="1" x14ac:dyDescent="0.25">
      <c r="A20" s="14" t="s">
        <v>25</v>
      </c>
    </row>
    <row r="22" spans="1:46" ht="15.75" x14ac:dyDescent="0.25">
      <c r="A22" s="15" t="s">
        <v>12</v>
      </c>
      <c r="B22" s="15" t="s">
        <v>27</v>
      </c>
      <c r="C22" s="15" t="s">
        <v>26</v>
      </c>
      <c r="D22" s="15" t="s">
        <v>1</v>
      </c>
      <c r="E22" s="15" t="s">
        <v>18</v>
      </c>
      <c r="F22" s="16" t="s">
        <v>60</v>
      </c>
      <c r="G22" s="7"/>
      <c r="H22" s="26" t="s">
        <v>29</v>
      </c>
      <c r="I22" s="7"/>
      <c r="AJ22" s="65" t="s">
        <v>14</v>
      </c>
      <c r="AK22" s="65" t="s">
        <v>2</v>
      </c>
      <c r="AL22" s="65" t="s">
        <v>3</v>
      </c>
      <c r="AM22" s="65" t="s">
        <v>4</v>
      </c>
      <c r="AN22" s="65" t="s">
        <v>5</v>
      </c>
      <c r="AO22" s="65" t="s">
        <v>6</v>
      </c>
      <c r="AP22" s="65" t="s">
        <v>7</v>
      </c>
      <c r="AQ22" s="65" t="s">
        <v>8</v>
      </c>
      <c r="AR22" s="65" t="s">
        <v>9</v>
      </c>
      <c r="AS22" s="65" t="s">
        <v>10</v>
      </c>
      <c r="AT22" s="65" t="s">
        <v>11</v>
      </c>
    </row>
    <row r="23" spans="1:46" ht="15.75" x14ac:dyDescent="0.25">
      <c r="A23" s="17" t="s">
        <v>2</v>
      </c>
      <c r="B23" s="19">
        <v>2678.07</v>
      </c>
      <c r="C23" s="49">
        <v>538.05999999999995</v>
      </c>
      <c r="D23" s="53">
        <v>1875.04</v>
      </c>
      <c r="E23" s="19">
        <f>(B23+C23)-D23</f>
        <v>1341.0900000000001</v>
      </c>
      <c r="F23" s="61">
        <f>D23/25</f>
        <v>75.001599999999996</v>
      </c>
      <c r="G23" s="7"/>
      <c r="H23" s="57" t="s">
        <v>50</v>
      </c>
      <c r="I23" s="24">
        <v>134000</v>
      </c>
      <c r="J23" s="58"/>
      <c r="AJ23" s="65">
        <v>1</v>
      </c>
      <c r="AK23" s="62">
        <v>0</v>
      </c>
      <c r="AL23" s="62">
        <v>39.51</v>
      </c>
      <c r="AM23" s="62">
        <v>1.34</v>
      </c>
      <c r="AN23" s="63">
        <v>0</v>
      </c>
      <c r="AO23" s="62">
        <v>142.35</v>
      </c>
      <c r="AP23" s="62">
        <v>6.24</v>
      </c>
      <c r="AQ23" s="62">
        <v>24.01</v>
      </c>
      <c r="AR23" s="62">
        <v>26.92</v>
      </c>
      <c r="AS23" s="62">
        <v>35.270000000000003</v>
      </c>
      <c r="AT23" s="62">
        <v>7.78</v>
      </c>
    </row>
    <row r="24" spans="1:46" ht="15.75" x14ac:dyDescent="0.25">
      <c r="A24" s="17" t="s">
        <v>3</v>
      </c>
      <c r="B24" s="19">
        <f>E23</f>
        <v>1341.0900000000001</v>
      </c>
      <c r="C24" s="49">
        <v>659.43</v>
      </c>
      <c r="D24" s="53">
        <v>1625.68</v>
      </c>
      <c r="E24" s="19">
        <f t="shared" ref="E24:E32" si="6">(B24+C24)-D24</f>
        <v>374.83999999999992</v>
      </c>
      <c r="F24" s="61">
        <f t="shared" ref="F24:F32" si="7">D24/30</f>
        <v>54.189333333333337</v>
      </c>
      <c r="G24" s="7"/>
      <c r="H24" s="57" t="s">
        <v>38</v>
      </c>
      <c r="I24" s="24">
        <f>150000/30</f>
        <v>5000</v>
      </c>
      <c r="J24" s="58"/>
      <c r="AJ24" s="65">
        <v>2</v>
      </c>
      <c r="AK24" s="62">
        <v>229.38</v>
      </c>
      <c r="AL24" s="62">
        <v>16.46</v>
      </c>
      <c r="AM24" s="62">
        <v>19.22</v>
      </c>
      <c r="AN24" s="63">
        <v>0</v>
      </c>
      <c r="AO24" s="62">
        <v>23.42</v>
      </c>
      <c r="AP24" s="62">
        <v>122.62</v>
      </c>
      <c r="AQ24" s="62">
        <v>13.35</v>
      </c>
      <c r="AR24" s="62">
        <v>46.68</v>
      </c>
      <c r="AS24" s="62">
        <v>41.11</v>
      </c>
      <c r="AT24" s="62">
        <v>34.58</v>
      </c>
    </row>
    <row r="25" spans="1:46" ht="15.75" x14ac:dyDescent="0.25">
      <c r="A25" s="17" t="s">
        <v>4</v>
      </c>
      <c r="B25" s="19">
        <f t="shared" ref="B25:B32" si="8">E24</f>
        <v>374.83999999999992</v>
      </c>
      <c r="C25" s="49">
        <v>1829.25</v>
      </c>
      <c r="D25" s="53">
        <v>1200.67</v>
      </c>
      <c r="E25" s="19">
        <f t="shared" si="6"/>
        <v>1003.4200000000001</v>
      </c>
      <c r="F25" s="61">
        <f t="shared" si="7"/>
        <v>40.022333333333336</v>
      </c>
      <c r="G25" s="7"/>
      <c r="H25" s="57" t="s">
        <v>39</v>
      </c>
      <c r="I25" s="33">
        <v>100000</v>
      </c>
      <c r="J25" s="58"/>
      <c r="AJ25" s="65">
        <v>3</v>
      </c>
      <c r="AK25" s="62">
        <v>75.53</v>
      </c>
      <c r="AL25" s="62">
        <v>61.5</v>
      </c>
      <c r="AM25" s="62">
        <v>64.040000000000006</v>
      </c>
      <c r="AN25" s="63">
        <v>0</v>
      </c>
      <c r="AO25" s="62">
        <v>18.37</v>
      </c>
      <c r="AP25" s="62">
        <v>53.85</v>
      </c>
      <c r="AQ25" s="62">
        <v>22.29</v>
      </c>
      <c r="AR25" s="62">
        <v>67.3</v>
      </c>
      <c r="AS25" s="62">
        <v>25.84</v>
      </c>
      <c r="AT25" s="62">
        <v>65.599999999999994</v>
      </c>
    </row>
    <row r="26" spans="1:46" ht="15.75" x14ac:dyDescent="0.25">
      <c r="A26" s="17" t="s">
        <v>5</v>
      </c>
      <c r="B26" s="19">
        <f t="shared" si="8"/>
        <v>1003.4200000000001</v>
      </c>
      <c r="C26" s="49">
        <v>1429.25</v>
      </c>
      <c r="D26" s="53">
        <v>2225.6799999999998</v>
      </c>
      <c r="E26" s="19">
        <f t="shared" si="6"/>
        <v>206.99000000000024</v>
      </c>
      <c r="F26" s="61">
        <f t="shared" si="7"/>
        <v>74.189333333333323</v>
      </c>
      <c r="G26" s="7"/>
      <c r="H26" s="57" t="s">
        <v>40</v>
      </c>
      <c r="I26" s="24">
        <v>25000</v>
      </c>
      <c r="J26" s="58"/>
      <c r="AJ26" s="65">
        <v>4</v>
      </c>
      <c r="AK26" s="62">
        <v>55.46</v>
      </c>
      <c r="AL26" s="62">
        <v>34.590000000000003</v>
      </c>
      <c r="AM26" s="62">
        <v>39.590000000000003</v>
      </c>
      <c r="AN26" s="63">
        <v>0</v>
      </c>
      <c r="AO26" s="62">
        <v>29.01</v>
      </c>
      <c r="AP26" s="62">
        <v>39.700000000000003</v>
      </c>
      <c r="AQ26" s="62">
        <v>17.190000000000001</v>
      </c>
      <c r="AR26" s="62">
        <v>40.44</v>
      </c>
      <c r="AS26" s="62">
        <v>54.25</v>
      </c>
      <c r="AT26" s="62">
        <v>36.270000000000003</v>
      </c>
    </row>
    <row r="27" spans="1:46" ht="15.75" x14ac:dyDescent="0.25">
      <c r="A27" s="17" t="s">
        <v>6</v>
      </c>
      <c r="B27" s="19">
        <f t="shared" si="8"/>
        <v>206.99000000000024</v>
      </c>
      <c r="C27" s="49">
        <v>1829.25</v>
      </c>
      <c r="D27" s="53">
        <v>1163.08</v>
      </c>
      <c r="E27" s="19">
        <f t="shared" si="6"/>
        <v>873.16000000000031</v>
      </c>
      <c r="F27" s="61">
        <f t="shared" si="7"/>
        <v>38.769333333333329</v>
      </c>
      <c r="G27" s="7"/>
      <c r="H27" s="24" t="s">
        <v>41</v>
      </c>
      <c r="I27" s="25">
        <f>1/365</f>
        <v>2.7397260273972603E-3</v>
      </c>
      <c r="J27" s="58"/>
      <c r="AJ27" s="65">
        <v>5</v>
      </c>
      <c r="AK27" s="62">
        <v>19.850000000000001</v>
      </c>
      <c r="AL27" s="62">
        <v>105.27</v>
      </c>
      <c r="AM27" s="62">
        <v>82.18</v>
      </c>
      <c r="AN27" s="63">
        <v>0</v>
      </c>
      <c r="AO27" s="62">
        <v>27.49</v>
      </c>
      <c r="AP27" s="62">
        <v>43.69</v>
      </c>
      <c r="AQ27" s="62">
        <v>67.930000000000007</v>
      </c>
      <c r="AR27" s="62">
        <v>70.83</v>
      </c>
      <c r="AS27" s="62">
        <v>8.64</v>
      </c>
      <c r="AT27" s="62">
        <v>111.9</v>
      </c>
    </row>
    <row r="28" spans="1:46" ht="15.75" x14ac:dyDescent="0.25">
      <c r="A28" s="17" t="s">
        <v>7</v>
      </c>
      <c r="B28" s="19">
        <f t="shared" si="8"/>
        <v>873.16000000000031</v>
      </c>
      <c r="C28" s="50">
        <v>758.24</v>
      </c>
      <c r="D28" s="53">
        <v>997.03</v>
      </c>
      <c r="E28" s="19">
        <f t="shared" si="6"/>
        <v>634.37000000000035</v>
      </c>
      <c r="F28" s="61">
        <f t="shared" si="7"/>
        <v>33.234333333333332</v>
      </c>
      <c r="G28" s="7"/>
      <c r="H28" s="74"/>
      <c r="I28" s="74"/>
      <c r="J28" s="58"/>
      <c r="AJ28" s="65">
        <v>6</v>
      </c>
      <c r="AK28" s="62">
        <v>48.23</v>
      </c>
      <c r="AL28" s="62">
        <v>36.33</v>
      </c>
      <c r="AM28" s="62">
        <v>27.35</v>
      </c>
      <c r="AN28" s="63">
        <v>0</v>
      </c>
      <c r="AO28" s="62">
        <v>39.340000000000003</v>
      </c>
      <c r="AP28" s="62">
        <v>81.14</v>
      </c>
      <c r="AQ28" s="62">
        <v>0</v>
      </c>
      <c r="AR28" s="62">
        <v>43.52</v>
      </c>
      <c r="AS28" s="62">
        <v>15.18</v>
      </c>
      <c r="AT28" s="62">
        <v>14.3</v>
      </c>
    </row>
    <row r="29" spans="1:46" ht="15.75" x14ac:dyDescent="0.25">
      <c r="A29" s="17" t="s">
        <v>8</v>
      </c>
      <c r="B29" s="19">
        <f t="shared" si="8"/>
        <v>634.37000000000035</v>
      </c>
      <c r="C29" s="50">
        <v>1292.54</v>
      </c>
      <c r="D29" s="53">
        <v>1041.71</v>
      </c>
      <c r="E29" s="19">
        <f t="shared" si="6"/>
        <v>885.20000000000027</v>
      </c>
      <c r="F29" s="61">
        <f t="shared" si="7"/>
        <v>34.723666666666666</v>
      </c>
      <c r="G29" s="7"/>
      <c r="J29" s="58"/>
      <c r="AJ29" s="65">
        <v>7</v>
      </c>
      <c r="AK29" s="62">
        <v>44.75</v>
      </c>
      <c r="AL29" s="62">
        <v>17.87</v>
      </c>
      <c r="AM29" s="62">
        <v>19.79</v>
      </c>
      <c r="AN29" s="63">
        <v>0</v>
      </c>
      <c r="AO29" s="62">
        <v>17.82</v>
      </c>
      <c r="AP29" s="62">
        <v>130.77000000000001</v>
      </c>
      <c r="AQ29" s="62">
        <v>38.090000000000003</v>
      </c>
      <c r="AR29" s="62">
        <v>56.99</v>
      </c>
      <c r="AS29" s="62">
        <v>37.94</v>
      </c>
      <c r="AT29" s="62">
        <v>0</v>
      </c>
    </row>
    <row r="30" spans="1:46" ht="15.75" x14ac:dyDescent="0.25">
      <c r="A30" s="17" t="s">
        <v>9</v>
      </c>
      <c r="B30" s="19">
        <f t="shared" si="8"/>
        <v>885.20000000000027</v>
      </c>
      <c r="C30" s="49">
        <v>808.25</v>
      </c>
      <c r="D30" s="53">
        <v>1390.67</v>
      </c>
      <c r="E30" s="19">
        <f t="shared" si="6"/>
        <v>302.7800000000002</v>
      </c>
      <c r="F30" s="61">
        <f t="shared" si="7"/>
        <v>46.355666666666671</v>
      </c>
      <c r="H30" s="40" t="s">
        <v>30</v>
      </c>
      <c r="I30" s="7"/>
      <c r="J30" s="58"/>
      <c r="AJ30" s="65">
        <v>8</v>
      </c>
      <c r="AK30" s="62">
        <v>71.16</v>
      </c>
      <c r="AL30" s="62">
        <v>81.849999999999994</v>
      </c>
      <c r="AM30" s="62">
        <v>66.66</v>
      </c>
      <c r="AN30" s="63">
        <v>0</v>
      </c>
      <c r="AO30" s="62">
        <v>21.28</v>
      </c>
      <c r="AP30" s="62">
        <v>15.5</v>
      </c>
      <c r="AQ30" s="62">
        <v>61.55</v>
      </c>
      <c r="AR30" s="62">
        <v>40.76</v>
      </c>
      <c r="AS30" s="62">
        <v>44.1</v>
      </c>
      <c r="AT30" s="62">
        <v>32.46</v>
      </c>
    </row>
    <row r="31" spans="1:46" ht="15.75" x14ac:dyDescent="0.25">
      <c r="A31" s="17" t="s">
        <v>10</v>
      </c>
      <c r="B31" s="19">
        <f t="shared" si="8"/>
        <v>302.7800000000002</v>
      </c>
      <c r="C31" s="49">
        <v>1685.81</v>
      </c>
      <c r="D31" s="53">
        <v>841.71</v>
      </c>
      <c r="E31" s="19">
        <f t="shared" si="6"/>
        <v>1146.8800000000001</v>
      </c>
      <c r="F31" s="61">
        <f t="shared" si="7"/>
        <v>28.057000000000002</v>
      </c>
      <c r="H31" s="59" t="s">
        <v>31</v>
      </c>
      <c r="I31" s="45">
        <f>SQRT((2*I24*D33)/I25)</f>
        <v>36.818840285918839</v>
      </c>
      <c r="J31" s="58"/>
      <c r="AJ31" s="65">
        <v>9</v>
      </c>
      <c r="AK31" s="62">
        <v>102.14</v>
      </c>
      <c r="AL31" s="62">
        <v>30.27</v>
      </c>
      <c r="AM31" s="62">
        <v>66.959999999999994</v>
      </c>
      <c r="AN31" s="62">
        <v>60.37</v>
      </c>
      <c r="AO31" s="62">
        <v>47.31</v>
      </c>
      <c r="AP31" s="62">
        <v>3.4</v>
      </c>
      <c r="AQ31" s="62">
        <v>81.849999999999994</v>
      </c>
      <c r="AR31" s="62">
        <v>67.7</v>
      </c>
      <c r="AS31" s="62">
        <v>37.35</v>
      </c>
      <c r="AT31" s="62">
        <v>35.270000000000003</v>
      </c>
    </row>
    <row r="32" spans="1:46" ht="15.75" x14ac:dyDescent="0.25">
      <c r="A32" s="17" t="s">
        <v>11</v>
      </c>
      <c r="B32" s="19">
        <f t="shared" si="8"/>
        <v>1146.8800000000001</v>
      </c>
      <c r="C32" s="49">
        <v>1688.12</v>
      </c>
      <c r="D32" s="53">
        <v>1195</v>
      </c>
      <c r="E32" s="19">
        <f t="shared" si="6"/>
        <v>1640</v>
      </c>
      <c r="F32" s="61">
        <f t="shared" si="7"/>
        <v>39.833333333333336</v>
      </c>
      <c r="H32" s="57" t="s">
        <v>32</v>
      </c>
      <c r="I32" s="35">
        <f>(I25*I31)/(I26*D33+I25*I31)</f>
        <v>1.0747245129809532E-2</v>
      </c>
      <c r="J32" s="58"/>
      <c r="AJ32" s="65">
        <v>10</v>
      </c>
      <c r="AK32" s="62">
        <v>54.9</v>
      </c>
      <c r="AL32" s="62">
        <v>42.16</v>
      </c>
      <c r="AM32" s="62">
        <v>29.18</v>
      </c>
      <c r="AN32" s="62">
        <f>20.59+37.36</f>
        <v>57.95</v>
      </c>
      <c r="AO32" s="62">
        <v>41.67</v>
      </c>
      <c r="AP32" s="62">
        <v>0</v>
      </c>
      <c r="AQ32" s="62">
        <v>40.79</v>
      </c>
      <c r="AR32" s="62">
        <v>45.99</v>
      </c>
      <c r="AS32" s="62">
        <v>54.56</v>
      </c>
      <c r="AT32" s="62">
        <v>41.11</v>
      </c>
    </row>
    <row r="33" spans="1:46" ht="15.75" x14ac:dyDescent="0.25">
      <c r="A33" s="18" t="s">
        <v>28</v>
      </c>
      <c r="B33" s="20">
        <f>SUM(B23:B32)</f>
        <v>9446.8000000000029</v>
      </c>
      <c r="C33" s="49">
        <f t="shared" ref="C33:E33" si="9">SUM(C23:C32)</f>
        <v>12518.2</v>
      </c>
      <c r="D33" s="53">
        <f t="shared" si="9"/>
        <v>13556.27</v>
      </c>
      <c r="E33" s="20">
        <f t="shared" si="9"/>
        <v>8408.7300000000032</v>
      </c>
      <c r="F33" s="20"/>
      <c r="H33" s="24" t="s">
        <v>42</v>
      </c>
      <c r="I33" s="60">
        <v>2.2999999999999998</v>
      </c>
      <c r="K33" s="7"/>
      <c r="L33" s="7"/>
      <c r="AJ33" s="65">
        <v>11</v>
      </c>
      <c r="AK33" s="62">
        <v>79.83</v>
      </c>
      <c r="AL33" s="62">
        <v>79.53</v>
      </c>
      <c r="AM33" s="62">
        <v>37.07</v>
      </c>
      <c r="AN33" s="62">
        <v>26.99</v>
      </c>
      <c r="AO33" s="62">
        <v>42.76</v>
      </c>
      <c r="AP33" s="62">
        <v>23.09</v>
      </c>
      <c r="AQ33" s="62">
        <v>12.6</v>
      </c>
      <c r="AR33" s="62">
        <v>85.44</v>
      </c>
      <c r="AS33" s="62">
        <v>1.83</v>
      </c>
      <c r="AT33" s="62">
        <v>25.84</v>
      </c>
    </row>
    <row r="34" spans="1:46" ht="15.75" x14ac:dyDescent="0.25">
      <c r="C34" s="6">
        <f>C33/300</f>
        <v>41.727333333333334</v>
      </c>
      <c r="D34" s="6">
        <f>D33/300</f>
        <v>45.187566666666669</v>
      </c>
      <c r="G34" s="34"/>
      <c r="H34" s="41" t="s">
        <v>33</v>
      </c>
      <c r="I34" s="46">
        <f>(D33*I27)+(I33*D49*SQRT(I27))</f>
        <v>155.8424219726156</v>
      </c>
      <c r="K34" s="7"/>
      <c r="L34" s="7"/>
      <c r="AJ34" s="65">
        <v>12</v>
      </c>
      <c r="AK34" s="62">
        <f>5.8+51.74</f>
        <v>57.54</v>
      </c>
      <c r="AL34" s="62">
        <v>111.34</v>
      </c>
      <c r="AM34" s="62">
        <v>42.68</v>
      </c>
      <c r="AN34" s="62">
        <v>141.41</v>
      </c>
      <c r="AO34" s="62">
        <v>16.32</v>
      </c>
      <c r="AP34" s="62">
        <v>65.790000000000006</v>
      </c>
      <c r="AQ34" s="62">
        <v>67.19</v>
      </c>
      <c r="AR34" s="62">
        <v>33.36</v>
      </c>
      <c r="AS34" s="62">
        <v>7.64</v>
      </c>
      <c r="AT34" s="62">
        <v>54.25</v>
      </c>
    </row>
    <row r="35" spans="1:46" ht="15.75" x14ac:dyDescent="0.25">
      <c r="A35" s="51" t="s">
        <v>58</v>
      </c>
      <c r="B35" s="52"/>
      <c r="H35" s="24" t="s">
        <v>47</v>
      </c>
      <c r="I35" s="36">
        <f>(1/SQRT(2*3.14))*0.071</f>
        <v>2.8332084398600587E-2</v>
      </c>
      <c r="K35" s="66"/>
      <c r="L35" s="7"/>
      <c r="AJ35" s="65">
        <v>13</v>
      </c>
      <c r="AK35" s="62">
        <v>28.17</v>
      </c>
      <c r="AL35" s="62">
        <v>173.01</v>
      </c>
      <c r="AM35" s="62">
        <v>62.53</v>
      </c>
      <c r="AN35" s="62">
        <v>51.96</v>
      </c>
      <c r="AO35" s="62">
        <v>18.88</v>
      </c>
      <c r="AP35" s="62">
        <v>14.01</v>
      </c>
      <c r="AQ35" s="62">
        <v>23.07</v>
      </c>
      <c r="AR35" s="62">
        <v>16.61</v>
      </c>
      <c r="AS35" s="62">
        <v>0</v>
      </c>
      <c r="AT35" s="62">
        <v>8.64</v>
      </c>
    </row>
    <row r="36" spans="1:46" ht="15.75" x14ac:dyDescent="0.25">
      <c r="A36" s="54" t="s">
        <v>59</v>
      </c>
      <c r="B36" s="55"/>
      <c r="H36" s="2" t="s">
        <v>48</v>
      </c>
      <c r="I36" s="36">
        <v>3.7000000000000002E-3</v>
      </c>
      <c r="K36" s="66"/>
      <c r="L36" s="7"/>
      <c r="AJ36" s="65">
        <v>14</v>
      </c>
      <c r="AK36" s="62">
        <v>34.42</v>
      </c>
      <c r="AL36" s="62">
        <v>69.48</v>
      </c>
      <c r="AM36" s="62">
        <v>49.4</v>
      </c>
      <c r="AN36" s="62">
        <v>121.82</v>
      </c>
      <c r="AO36" s="62">
        <v>57.26</v>
      </c>
      <c r="AP36" s="62">
        <v>25.83</v>
      </c>
      <c r="AQ36" s="62">
        <v>10.68</v>
      </c>
      <c r="AR36" s="62">
        <v>56.52</v>
      </c>
      <c r="AS36" s="62">
        <v>13.95</v>
      </c>
      <c r="AT36" s="62">
        <v>18.5</v>
      </c>
    </row>
    <row r="37" spans="1:46" ht="15.75" x14ac:dyDescent="0.25">
      <c r="H37" s="24" t="s">
        <v>35</v>
      </c>
      <c r="I37" s="37">
        <f>B44*SQRT(I27)*(I35-(I33*I36))</f>
        <v>1.0230087801981715</v>
      </c>
      <c r="AJ37" s="65">
        <v>15</v>
      </c>
      <c r="AK37" s="62">
        <v>117.86</v>
      </c>
      <c r="AL37" s="62">
        <v>43.99</v>
      </c>
      <c r="AM37" s="62">
        <v>45.74</v>
      </c>
      <c r="AN37" s="62">
        <v>40.39</v>
      </c>
      <c r="AO37" s="62">
        <v>12.13</v>
      </c>
      <c r="AP37" s="62">
        <v>22.3</v>
      </c>
      <c r="AQ37" s="62">
        <v>32.53</v>
      </c>
      <c r="AR37" s="62">
        <v>43.51</v>
      </c>
      <c r="AS37" s="62">
        <v>15.68</v>
      </c>
      <c r="AT37" s="62">
        <v>61.55</v>
      </c>
    </row>
    <row r="38" spans="1:46" ht="15.75" x14ac:dyDescent="0.25">
      <c r="G38" s="31"/>
      <c r="H38" s="38" t="s">
        <v>34</v>
      </c>
      <c r="I38" s="47">
        <f>SQRT((2*D33*(I24+(I26*I37)))/I25)</f>
        <v>91.047891894148393</v>
      </c>
      <c r="AJ38" s="65">
        <v>16</v>
      </c>
      <c r="AK38" s="62">
        <v>84.83</v>
      </c>
      <c r="AL38" s="62">
        <v>34.6</v>
      </c>
      <c r="AM38" s="62">
        <v>7.72</v>
      </c>
      <c r="AN38" s="62">
        <v>138.56</v>
      </c>
      <c r="AO38" s="62">
        <v>10.38</v>
      </c>
      <c r="AP38" s="62">
        <v>21.74</v>
      </c>
      <c r="AQ38" s="62">
        <v>0</v>
      </c>
      <c r="AR38" s="62">
        <v>134.11000000000001</v>
      </c>
      <c r="AS38" s="62">
        <v>33.270000000000003</v>
      </c>
      <c r="AT38" s="62">
        <v>31.18</v>
      </c>
    </row>
    <row r="39" spans="1:46" ht="15.75" x14ac:dyDescent="0.25">
      <c r="H39" s="24" t="s">
        <v>32</v>
      </c>
      <c r="I39" s="35">
        <f>I25*I38/((I26*D33)+(I25*I38))</f>
        <v>2.6162319820261206E-2</v>
      </c>
      <c r="AJ39" s="65">
        <v>17</v>
      </c>
      <c r="AK39" s="62">
        <v>45.11</v>
      </c>
      <c r="AL39" s="62">
        <v>57.83</v>
      </c>
      <c r="AM39" s="62">
        <v>29.15</v>
      </c>
      <c r="AN39" s="62">
        <v>47.21</v>
      </c>
      <c r="AO39" s="62">
        <v>8.65</v>
      </c>
      <c r="AP39" s="62">
        <v>0</v>
      </c>
      <c r="AQ39" s="62">
        <v>22.34</v>
      </c>
      <c r="AR39" s="62">
        <v>41.04</v>
      </c>
      <c r="AS39" s="62">
        <v>40.409999999999997</v>
      </c>
      <c r="AT39" s="62">
        <v>17.77</v>
      </c>
    </row>
    <row r="40" spans="1:46" ht="15.75" x14ac:dyDescent="0.25">
      <c r="H40" s="24" t="s">
        <v>42</v>
      </c>
      <c r="I40" s="2">
        <v>1.94</v>
      </c>
      <c r="AJ40" s="65">
        <v>18</v>
      </c>
      <c r="AK40" s="62">
        <v>37.369999999999997</v>
      </c>
      <c r="AL40" s="62">
        <v>64.17</v>
      </c>
      <c r="AM40" s="62">
        <v>60.58</v>
      </c>
      <c r="AN40" s="62">
        <v>134.59</v>
      </c>
      <c r="AO40" s="62">
        <v>25.29</v>
      </c>
      <c r="AP40" s="62">
        <v>17.29</v>
      </c>
      <c r="AQ40" s="62">
        <v>19.59</v>
      </c>
      <c r="AR40" s="62">
        <v>3.44</v>
      </c>
      <c r="AS40" s="62">
        <v>2.56</v>
      </c>
      <c r="AT40" s="62">
        <v>35.200000000000003</v>
      </c>
    </row>
    <row r="41" spans="1:46" ht="15.75" x14ac:dyDescent="0.25">
      <c r="H41" s="41" t="s">
        <v>36</v>
      </c>
      <c r="I41" s="46">
        <f>(D33*I27)+(1.94*B44*SQRT(I27))</f>
        <v>137.26298534700308</v>
      </c>
      <c r="AJ41" s="65">
        <v>19</v>
      </c>
      <c r="AK41" s="62">
        <v>101.76</v>
      </c>
      <c r="AL41" s="62">
        <v>37.549999999999997</v>
      </c>
      <c r="AM41" s="62">
        <v>12.67</v>
      </c>
      <c r="AN41" s="62">
        <v>148.71</v>
      </c>
      <c r="AO41" s="62">
        <v>15.53</v>
      </c>
      <c r="AP41" s="62">
        <v>6.21</v>
      </c>
      <c r="AQ41" s="62">
        <v>17.39</v>
      </c>
      <c r="AR41" s="62">
        <v>19.54</v>
      </c>
      <c r="AS41" s="62">
        <v>26.22</v>
      </c>
      <c r="AT41" s="62">
        <v>21.37</v>
      </c>
    </row>
    <row r="42" spans="1:46" ht="15.75" x14ac:dyDescent="0.25">
      <c r="A42" s="22" t="s">
        <v>44</v>
      </c>
      <c r="B42" s="21">
        <f>SUM(B23:B32)+SUM(C23:C32)</f>
        <v>21965.000000000004</v>
      </c>
      <c r="H42" s="24" t="s">
        <v>47</v>
      </c>
      <c r="I42" s="36">
        <f>(1/SQRT(2*3.14))*0.1523</f>
        <v>6.0774316252209429E-2</v>
      </c>
      <c r="AJ42" s="65">
        <v>20</v>
      </c>
      <c r="AK42" s="62">
        <v>36.07</v>
      </c>
      <c r="AL42" s="62">
        <v>70.34</v>
      </c>
      <c r="AM42" s="62">
        <v>161.07</v>
      </c>
      <c r="AN42" s="62">
        <f>12.55+84.3+21.88</f>
        <v>118.72999999999999</v>
      </c>
      <c r="AO42" s="62">
        <v>18.95</v>
      </c>
      <c r="AP42" s="62">
        <v>69.650000000000006</v>
      </c>
      <c r="AQ42" s="62">
        <v>16.89</v>
      </c>
      <c r="AR42" s="62">
        <v>86.54</v>
      </c>
      <c r="AS42" s="62">
        <v>0</v>
      </c>
      <c r="AT42" s="62">
        <v>48</v>
      </c>
    </row>
    <row r="43" spans="1:46" ht="15.75" x14ac:dyDescent="0.25">
      <c r="A43" s="22" t="s">
        <v>43</v>
      </c>
      <c r="B43" s="21">
        <f>B42/10</f>
        <v>2196.5000000000005</v>
      </c>
      <c r="H43" s="2" t="s">
        <v>48</v>
      </c>
      <c r="I43" s="2">
        <v>9.7000000000000003E-3</v>
      </c>
      <c r="AJ43" s="65">
        <v>21</v>
      </c>
      <c r="AK43" s="62">
        <v>43.01</v>
      </c>
      <c r="AL43" s="62">
        <v>69.95</v>
      </c>
      <c r="AM43" s="62">
        <v>75.83</v>
      </c>
      <c r="AN43" s="62">
        <v>114.16</v>
      </c>
      <c r="AO43" s="62">
        <v>11.44</v>
      </c>
      <c r="AP43" s="62">
        <v>30.57</v>
      </c>
      <c r="AQ43" s="62">
        <v>37.17</v>
      </c>
      <c r="AR43" s="62">
        <v>42.47</v>
      </c>
      <c r="AS43" s="62">
        <v>27.24</v>
      </c>
      <c r="AT43" s="62">
        <v>34.81</v>
      </c>
    </row>
    <row r="44" spans="1:46" ht="15.75" x14ac:dyDescent="0.25">
      <c r="A44" s="23" t="s">
        <v>49</v>
      </c>
      <c r="B44" s="32">
        <f>D49</f>
        <v>985.99899536234636</v>
      </c>
      <c r="H44" s="24" t="s">
        <v>35</v>
      </c>
      <c r="I44" s="37">
        <f>B44*SQRT(I27)*(I42-(I40*I43))</f>
        <v>2.1653464412557795</v>
      </c>
      <c r="AJ44" s="65">
        <v>22</v>
      </c>
      <c r="AK44" s="62">
        <v>40.380000000000003</v>
      </c>
      <c r="AL44" s="62">
        <v>30.2</v>
      </c>
      <c r="AM44" s="62">
        <v>84.96</v>
      </c>
      <c r="AN44" s="62">
        <v>172.25</v>
      </c>
      <c r="AO44" s="62">
        <v>35.840000000000003</v>
      </c>
      <c r="AP44" s="62">
        <v>15.66</v>
      </c>
      <c r="AQ44" s="62">
        <v>56.86</v>
      </c>
      <c r="AR44" s="62">
        <v>15.49</v>
      </c>
      <c r="AS44" s="62">
        <v>27.39</v>
      </c>
      <c r="AT44" s="62">
        <v>15.18</v>
      </c>
    </row>
    <row r="45" spans="1:46" ht="15.75" x14ac:dyDescent="0.25">
      <c r="A45" s="13" t="s">
        <v>45</v>
      </c>
      <c r="B45" s="13"/>
      <c r="H45" s="38" t="s">
        <v>51</v>
      </c>
      <c r="I45" s="47">
        <f>SQRT((2*D33*(I24+(I26*I44)))/I25)</f>
        <v>126.62005173194821</v>
      </c>
      <c r="AJ45" s="65">
        <v>23</v>
      </c>
      <c r="AK45" s="62">
        <v>36.35</v>
      </c>
      <c r="AL45" s="62">
        <v>45.96</v>
      </c>
      <c r="AM45" s="62">
        <v>0</v>
      </c>
      <c r="AN45" s="62">
        <f>20.53+36.51</f>
        <v>57.04</v>
      </c>
      <c r="AO45" s="62">
        <v>53.7</v>
      </c>
      <c r="AP45" s="62">
        <v>8.49</v>
      </c>
      <c r="AQ45" s="62">
        <v>47.71</v>
      </c>
      <c r="AR45" s="62">
        <v>98.5</v>
      </c>
      <c r="AS45" s="62">
        <v>28.78</v>
      </c>
      <c r="AT45" s="62">
        <v>37.94</v>
      </c>
    </row>
    <row r="46" spans="1:46" ht="15.75" x14ac:dyDescent="0.25">
      <c r="A46" t="s">
        <v>1</v>
      </c>
      <c r="B46" t="s">
        <v>43</v>
      </c>
      <c r="H46" s="24" t="s">
        <v>32</v>
      </c>
      <c r="I46" s="35">
        <f>(I25*I45)/((I26*D33)+(I25*I45))</f>
        <v>3.6015729460819358E-2</v>
      </c>
      <c r="AJ46" s="65">
        <v>24</v>
      </c>
      <c r="AK46" s="62">
        <v>57.62</v>
      </c>
      <c r="AL46" s="62">
        <v>65.650000000000006</v>
      </c>
      <c r="AM46" s="62">
        <v>55.36</v>
      </c>
      <c r="AN46" s="62">
        <v>85.73</v>
      </c>
      <c r="AO46" s="62">
        <v>57.74</v>
      </c>
      <c r="AP46" s="62">
        <v>0</v>
      </c>
      <c r="AQ46" s="62">
        <v>40.83</v>
      </c>
      <c r="AR46" s="62">
        <v>102.89</v>
      </c>
      <c r="AS46" s="62">
        <v>13.36</v>
      </c>
      <c r="AT46" s="62">
        <v>44.1</v>
      </c>
    </row>
    <row r="47" spans="1:46" ht="15.75" x14ac:dyDescent="0.25">
      <c r="A47" s="23">
        <v>1875.04</v>
      </c>
      <c r="B47" s="27">
        <f>B43</f>
        <v>2196.5000000000005</v>
      </c>
      <c r="C47" s="21">
        <f>(A47-B47)^2</f>
        <v>103336.53160000032</v>
      </c>
      <c r="D47" s="21">
        <f>SUM(C47:C56)</f>
        <v>8749746.169700006</v>
      </c>
      <c r="H47" s="24" t="s">
        <v>42</v>
      </c>
      <c r="I47" s="2">
        <v>1.8</v>
      </c>
      <c r="AJ47" s="65">
        <v>25</v>
      </c>
      <c r="AK47" s="62">
        <v>46.44</v>
      </c>
      <c r="AL47" s="62">
        <v>66.98</v>
      </c>
      <c r="AM47" s="62">
        <v>22.74</v>
      </c>
      <c r="AN47" s="62">
        <v>162.22999999999999</v>
      </c>
      <c r="AO47" s="62">
        <v>81.92</v>
      </c>
      <c r="AP47" s="62">
        <v>22.28</v>
      </c>
      <c r="AQ47" s="62">
        <v>40.22</v>
      </c>
      <c r="AR47" s="62">
        <v>21.41</v>
      </c>
      <c r="AS47" s="62">
        <v>30.74</v>
      </c>
      <c r="AT47" s="62">
        <v>40.01</v>
      </c>
    </row>
    <row r="48" spans="1:46" ht="15.75" x14ac:dyDescent="0.25">
      <c r="A48" s="23">
        <v>1625.68</v>
      </c>
      <c r="B48" s="28">
        <v>2196.5000000000005</v>
      </c>
      <c r="C48" s="21">
        <f t="shared" ref="C48:C56" si="10">(A48-B48)^2</f>
        <v>325835.47240000044</v>
      </c>
      <c r="D48" s="6">
        <f>D47/(10-1)</f>
        <v>972194.01885555626</v>
      </c>
      <c r="H48" s="42" t="s">
        <v>52</v>
      </c>
      <c r="I48" s="48">
        <f>(D33*I27)+(1.8*B44*SQRT(I27))</f>
        <v>130.03764888148712</v>
      </c>
      <c r="J48" s="7"/>
      <c r="AJ48" s="65">
        <v>26</v>
      </c>
      <c r="AK48" s="62">
        <v>43.83</v>
      </c>
      <c r="AL48" s="62">
        <v>54.13</v>
      </c>
      <c r="AM48" s="62">
        <v>26.71</v>
      </c>
      <c r="AN48" s="62">
        <v>64.89</v>
      </c>
      <c r="AO48" s="62">
        <v>27.1</v>
      </c>
      <c r="AP48" s="62">
        <v>21.37</v>
      </c>
      <c r="AQ48" s="62">
        <v>18.62</v>
      </c>
      <c r="AR48" s="62">
        <v>0</v>
      </c>
      <c r="AS48" s="62">
        <v>58.66</v>
      </c>
      <c r="AT48" s="62">
        <v>37.35</v>
      </c>
    </row>
    <row r="49" spans="1:46" ht="15.75" x14ac:dyDescent="0.25">
      <c r="A49" s="23">
        <v>1200.67</v>
      </c>
      <c r="B49" s="29">
        <v>2196.5000000000005</v>
      </c>
      <c r="C49" s="21">
        <f t="shared" si="10"/>
        <v>991677.38890000072</v>
      </c>
      <c r="D49" s="30">
        <f>SQRT(D48)</f>
        <v>985.99899536234636</v>
      </c>
      <c r="H49" s="24" t="s">
        <v>47</v>
      </c>
      <c r="I49" s="36">
        <f>(1/SQRT(2*3.14))*0.1979</f>
        <v>7.897069721807122E-2</v>
      </c>
      <c r="J49" s="7"/>
      <c r="AJ49" s="65">
        <v>27</v>
      </c>
      <c r="AK49" s="62">
        <v>54.73</v>
      </c>
      <c r="AL49" s="62">
        <v>45.37</v>
      </c>
      <c r="AM49" s="62">
        <v>10.09</v>
      </c>
      <c r="AN49" s="62">
        <v>151.16</v>
      </c>
      <c r="AO49" s="62">
        <v>28.82</v>
      </c>
      <c r="AP49" s="62">
        <v>28.76</v>
      </c>
      <c r="AQ49" s="62">
        <v>0</v>
      </c>
      <c r="AR49" s="62">
        <v>0</v>
      </c>
      <c r="AS49" s="62">
        <v>18.25</v>
      </c>
      <c r="AT49" s="62">
        <v>54.56</v>
      </c>
    </row>
    <row r="50" spans="1:46" ht="15.75" x14ac:dyDescent="0.25">
      <c r="A50" s="23">
        <v>2225.6799999999998</v>
      </c>
      <c r="B50" s="29">
        <v>2196.5000000000005</v>
      </c>
      <c r="C50" s="21">
        <f t="shared" si="10"/>
        <v>851.47239999996395</v>
      </c>
      <c r="D50" t="s">
        <v>46</v>
      </c>
      <c r="H50" s="2" t="s">
        <v>48</v>
      </c>
      <c r="I50" s="2">
        <v>1.43E-2</v>
      </c>
      <c r="J50" s="7"/>
      <c r="AJ50" s="65">
        <v>28</v>
      </c>
      <c r="AK50" s="62">
        <v>51.9</v>
      </c>
      <c r="AL50" s="62">
        <v>40.17</v>
      </c>
      <c r="AM50" s="62">
        <v>0</v>
      </c>
      <c r="AN50" s="62">
        <v>181.83</v>
      </c>
      <c r="AO50" s="62">
        <v>58.23</v>
      </c>
      <c r="AP50" s="62">
        <v>37.64</v>
      </c>
      <c r="AQ50" s="62">
        <v>43.77</v>
      </c>
      <c r="AR50" s="62">
        <v>34.61</v>
      </c>
      <c r="AS50" s="62">
        <v>62.36</v>
      </c>
      <c r="AT50" s="62">
        <v>54.09</v>
      </c>
    </row>
    <row r="51" spans="1:46" ht="15.75" x14ac:dyDescent="0.25">
      <c r="A51" s="23">
        <v>1163.08</v>
      </c>
      <c r="B51" s="29">
        <v>2196.5000000000005</v>
      </c>
      <c r="C51" s="21">
        <f t="shared" si="10"/>
        <v>1067956.8964000011</v>
      </c>
      <c r="H51" s="24" t="s">
        <v>35</v>
      </c>
      <c r="I51" s="37">
        <f>B44*SQRT(I27)*(I49-(I47*I50))</f>
        <v>2.747212126389782</v>
      </c>
      <c r="J51" s="7"/>
      <c r="AJ51" s="65">
        <v>29</v>
      </c>
      <c r="AK51" s="62">
        <v>72.69</v>
      </c>
      <c r="AL51" s="62"/>
      <c r="AM51" s="62">
        <v>0</v>
      </c>
      <c r="AN51" s="62">
        <f>16.48+14.05+22.22</f>
        <v>52.75</v>
      </c>
      <c r="AO51" s="62">
        <v>44.81</v>
      </c>
      <c r="AP51" s="62">
        <v>16.77</v>
      </c>
      <c r="AQ51" s="62">
        <v>28.29</v>
      </c>
      <c r="AR51" s="62">
        <v>0</v>
      </c>
      <c r="AS51" s="62">
        <v>40.840000000000003</v>
      </c>
      <c r="AT51" s="62">
        <v>83.68</v>
      </c>
    </row>
    <row r="52" spans="1:46" ht="15.75" x14ac:dyDescent="0.25">
      <c r="A52" s="23">
        <v>997.03</v>
      </c>
      <c r="B52" s="29">
        <v>2196.5000000000005</v>
      </c>
      <c r="C52" s="21">
        <f t="shared" si="10"/>
        <v>1438728.2809000011</v>
      </c>
      <c r="H52" s="38" t="s">
        <v>53</v>
      </c>
      <c r="I52" s="47">
        <f>SQRT((2*D33*(I24+(I26*I51)))/I25)</f>
        <v>141.33860642551633</v>
      </c>
      <c r="J52" s="7"/>
      <c r="AJ52" s="65">
        <v>30</v>
      </c>
      <c r="AK52" s="62">
        <v>47.22</v>
      </c>
      <c r="AL52" s="63"/>
      <c r="AM52" s="62">
        <v>0</v>
      </c>
      <c r="AN52" s="62">
        <v>94.96</v>
      </c>
      <c r="AO52" s="62">
        <v>74.48</v>
      </c>
      <c r="AP52" s="62">
        <v>52.67</v>
      </c>
      <c r="AQ52" s="62">
        <v>80.88</v>
      </c>
      <c r="AR52" s="62">
        <v>24.66</v>
      </c>
      <c r="AS52" s="62">
        <v>38.4</v>
      </c>
      <c r="AT52" s="62">
        <v>74.7</v>
      </c>
    </row>
    <row r="53" spans="1:46" ht="15.75" x14ac:dyDescent="0.25">
      <c r="A53" s="23">
        <v>1041.71</v>
      </c>
      <c r="B53" s="29">
        <v>2196.5000000000005</v>
      </c>
      <c r="C53" s="21">
        <f t="shared" si="10"/>
        <v>1333539.9441000009</v>
      </c>
      <c r="H53" s="24" t="s">
        <v>32</v>
      </c>
      <c r="I53" s="39">
        <f>(I25*I52)/((I26*D33)+(I25*I52))</f>
        <v>4.0034659516442868E-2</v>
      </c>
      <c r="J53" s="7"/>
      <c r="AJ53" s="65">
        <v>31</v>
      </c>
      <c r="AK53" s="62">
        <v>56.55</v>
      </c>
      <c r="AL53" s="62"/>
      <c r="AM53" s="62">
        <v>0</v>
      </c>
      <c r="AN53" s="62"/>
      <c r="AO53" s="62">
        <v>54.41</v>
      </c>
      <c r="AP53" s="62"/>
      <c r="AQ53" s="62">
        <v>58.23</v>
      </c>
      <c r="AR53" s="62">
        <v>23.72</v>
      </c>
      <c r="AS53" s="63"/>
      <c r="AT53" s="63">
        <v>17.3</v>
      </c>
    </row>
    <row r="54" spans="1:46" ht="15.75" x14ac:dyDescent="0.25">
      <c r="A54" s="23">
        <v>1390.67</v>
      </c>
      <c r="B54" s="29">
        <v>2196.5000000000005</v>
      </c>
      <c r="C54" s="21">
        <f t="shared" si="10"/>
        <v>649361.98890000058</v>
      </c>
      <c r="H54" s="24" t="s">
        <v>42</v>
      </c>
      <c r="I54" s="2">
        <v>1.8</v>
      </c>
      <c r="J54" s="56"/>
      <c r="AJ54" s="65" t="s">
        <v>28</v>
      </c>
      <c r="AK54" s="64">
        <f>SUM(AK24:AK53)</f>
        <v>1875.0799999999997</v>
      </c>
      <c r="AL54" s="64">
        <f t="shared" ref="AL54:AT54" si="11">SUM(AL23:AL53)</f>
        <v>1626.0600000000002</v>
      </c>
      <c r="AM54" s="64">
        <f t="shared" si="11"/>
        <v>1200.6099999999997</v>
      </c>
      <c r="AN54" s="64">
        <f>SUM(AN31:AN53)</f>
        <v>2225.6900000000005</v>
      </c>
      <c r="AO54" s="64">
        <f t="shared" si="11"/>
        <v>1162.7000000000003</v>
      </c>
      <c r="AP54" s="64">
        <f t="shared" si="11"/>
        <v>997.02999999999986</v>
      </c>
      <c r="AQ54" s="64">
        <f t="shared" si="11"/>
        <v>1041.9100000000001</v>
      </c>
      <c r="AR54" s="64">
        <f t="shared" si="11"/>
        <v>1390.9900000000002</v>
      </c>
      <c r="AS54" s="64">
        <f t="shared" si="11"/>
        <v>841.81999999999994</v>
      </c>
      <c r="AT54" s="64">
        <f t="shared" si="11"/>
        <v>1195.2899999999997</v>
      </c>
    </row>
    <row r="55" spans="1:46" ht="15.75" x14ac:dyDescent="0.25">
      <c r="A55" s="23">
        <v>841.71</v>
      </c>
      <c r="B55" s="29">
        <v>2196.5000000000005</v>
      </c>
      <c r="C55" s="21">
        <f t="shared" si="10"/>
        <v>1835455.9441000011</v>
      </c>
      <c r="H55" s="42" t="s">
        <v>54</v>
      </c>
      <c r="I55" s="48">
        <f>(D33*I27)+(1.8*B44*SQRT(I27))</f>
        <v>130.03764888148712</v>
      </c>
      <c r="J55" s="6" t="s">
        <v>55</v>
      </c>
    </row>
    <row r="56" spans="1:46" ht="15.75" x14ac:dyDescent="0.25">
      <c r="A56" s="23">
        <v>1195</v>
      </c>
      <c r="B56" s="29">
        <v>2196.5000000000005</v>
      </c>
      <c r="C56" s="21">
        <f t="shared" si="10"/>
        <v>1003002.2500000009</v>
      </c>
      <c r="H56" s="24" t="s">
        <v>47</v>
      </c>
      <c r="I56" s="36">
        <f>(1/SQRT(2*3.14))*0.1979</f>
        <v>7.897069721807122E-2</v>
      </c>
    </row>
    <row r="57" spans="1:46" x14ac:dyDescent="0.25">
      <c r="H57" s="2" t="s">
        <v>48</v>
      </c>
      <c r="I57" s="2">
        <v>1.43E-2</v>
      </c>
    </row>
    <row r="58" spans="1:46" ht="15.75" x14ac:dyDescent="0.25">
      <c r="H58" s="24" t="s">
        <v>35</v>
      </c>
      <c r="I58" s="37">
        <f>B44*SQRT(I27)*(I56-I54*I57)</f>
        <v>2.747212126389782</v>
      </c>
    </row>
    <row r="59" spans="1:46" ht="15.75" x14ac:dyDescent="0.25">
      <c r="H59" s="43" t="s">
        <v>61</v>
      </c>
      <c r="I59" s="44">
        <f>D33/I52</f>
        <v>95.913426224023112</v>
      </c>
      <c r="J59" t="s">
        <v>56</v>
      </c>
      <c r="K59" s="67"/>
    </row>
    <row r="60" spans="1:46" ht="15.75" x14ac:dyDescent="0.25">
      <c r="H60" s="43" t="s">
        <v>37</v>
      </c>
      <c r="I60" s="44">
        <f>I54*B44*SQRT(I27)</f>
        <v>92.897183128062466</v>
      </c>
      <c r="J60" t="s">
        <v>57</v>
      </c>
    </row>
  </sheetData>
  <mergeCells count="3">
    <mergeCell ref="L5:M5"/>
    <mergeCell ref="A17:C17"/>
    <mergeCell ref="A18:C18"/>
  </mergeCells>
  <phoneticPr fontId="18" type="noConversion"/>
  <pageMargins left="0.75" right="0.75" top="1" bottom="1" header="0.5" footer="0.5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PASIR OKE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Stock Card Report</dc:title>
  <dc:creator>NUKHAILAH</dc:creator>
  <cp:lastModifiedBy>DENY ACHMAD</cp:lastModifiedBy>
  <dcterms:created xsi:type="dcterms:W3CDTF">2025-11-18T05:03:01Z</dcterms:created>
  <dcterms:modified xsi:type="dcterms:W3CDTF">2026-02-20T08:25:12Z</dcterms:modified>
</cp:coreProperties>
</file>